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06\19\"/>
    </mc:Choice>
  </mc:AlternateContent>
  <xr:revisionPtr revIDLastSave="0" documentId="8_{464E69CC-E5F1-47A4-9D41-38514D7D7EB8}" xr6:coauthVersionLast="47" xr6:coauthVersionMax="47" xr10:uidLastSave="{00000000-0000-0000-0000-000000000000}"/>
  <bookViews>
    <workbookView xWindow="-120" yWindow="-120" windowWidth="29040" windowHeight="15840" xr2:uid="{2C6B10AC-D05B-451E-8211-3044B3C52A47}"/>
  </bookViews>
  <sheets>
    <sheet name="Лист1" sheetId="1" r:id="rId1"/>
  </sheets>
  <definedNames>
    <definedName name="_xlnm._FilterDatabase" localSheetId="0" hidden="1">Лист1!$A$4:$M$9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2" i="1" l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73" i="1" l="1"/>
  <c r="M73" i="1"/>
</calcChain>
</file>

<file path=xl/sharedStrings.xml><?xml version="1.0" encoding="utf-8"?>
<sst xmlns="http://schemas.openxmlformats.org/spreadsheetml/2006/main" count="345" uniqueCount="104">
  <si>
    <t>№п/п</t>
  </si>
  <si>
    <t>ГОСТ, нормаль, № чертежа</t>
  </si>
  <si>
    <t>Наименование</t>
  </si>
  <si>
    <t>Размеры, мм</t>
  </si>
  <si>
    <t>ед. изм</t>
  </si>
  <si>
    <t>кол-во</t>
  </si>
  <si>
    <t>Масса детали, кг</t>
  </si>
  <si>
    <t>Общая масса, кг</t>
  </si>
  <si>
    <t>Материал</t>
  </si>
  <si>
    <t>КОД ТН ВЭД</t>
  </si>
  <si>
    <t>Производитель</t>
  </si>
  <si>
    <t>Цена за ед. без НДС,бел.руб.</t>
  </si>
  <si>
    <t>Стоимость с НДС, бел.руб.</t>
  </si>
  <si>
    <t>СТБ 2252-2012</t>
  </si>
  <si>
    <t>ПИ-труба</t>
  </si>
  <si>
    <t>СТ 57х3,5 ГОСТ 10705-В (20 ГОСТ 1050-2013)-ПЭ 125</t>
  </si>
  <si>
    <t>м</t>
  </si>
  <si>
    <t>ст.20</t>
  </si>
  <si>
    <t>СТ 76х3,5 ГОСТ 10705-В (20 ГОСТ 1050-2013)-ПЭ 140</t>
  </si>
  <si>
    <t>СТ 89х3,5 ГОСТ 10705-В (20 ГОСТ 1050-2013)-ПЭ 160</t>
  </si>
  <si>
    <t>СТ 133х4 ГОСТ 10705-В (20 ГОСТ 1050-2013)-ПЭ 225</t>
  </si>
  <si>
    <t>СТ 159х4,5 ГОСТ 10705-В (20 ГОСТ 1050-2013)-ПЭ 250</t>
  </si>
  <si>
    <t>СТ 219х6 ГОСТ 10705-В (20 ГОСТ 1050-2013)-ПЭ 315</t>
  </si>
  <si>
    <t>СТ 273х6 ГОСТ 10705-В (20 ГОСТ 1050-2013)-ПЭ 400</t>
  </si>
  <si>
    <t>СТБ 2270 - 2012</t>
  </si>
  <si>
    <t>ПИ-отвод</t>
  </si>
  <si>
    <t>СТ 90-57х3,5(3,5)-75 ГОСТ 17375 (20)-1000-ПЭ 125</t>
  </si>
  <si>
    <t>шт</t>
  </si>
  <si>
    <t>СТ 90-57х3,5(3,5)-75 ГОСТ 17375 (20)-900х1000-ПЭ 125</t>
  </si>
  <si>
    <t>СТ 90-57х3,5(3,5)-75 ГОСТ 17375 (20)-600х1000-ПЭ 125</t>
  </si>
  <si>
    <t>СТ 90-76х3,5(3,5)-100 ГОСТ 17375 (20)-1000-ПЭ 140</t>
  </si>
  <si>
    <t>СТ 90-89х3,5(3,5)-120 ГОСТ 17375 (20)-1000-ПЭ 160</t>
  </si>
  <si>
    <t>СТ 70-89х3,5(3,5)-120 ГОСТ 17375 (20)-1000-ПЭ 160</t>
  </si>
  <si>
    <t>СТ 90-133х4(4)-190 ГОСТ 17375 (20)-1000-ПЭ 225</t>
  </si>
  <si>
    <t>СТ 90-159х4,5(4,5)-225 ГОСТ 17375 (20)-1000-ПЭ 250</t>
  </si>
  <si>
    <t>СТ 90-159х4,5(4,5)-225 ГОСТ 17375 (20)-1800х1000-ПЭ 250</t>
  </si>
  <si>
    <t>СТ 90-219х6(6)-300 ГОСТ 17375 (20)-1000-ПЭ 315</t>
  </si>
  <si>
    <t>СТ 90-219х6(6)-300 ГОСТ 17375 (20)-1700х1000-ПЭ 315</t>
  </si>
  <si>
    <t>СТ 90-219х6(6)-300 ГОСТ 17375 (20)-1500х1000-ПЭ 315</t>
  </si>
  <si>
    <t>СТ 90-219х6(6)-300 ГОСТ 17375 (20)-800х1000-ПЭ 315</t>
  </si>
  <si>
    <t>СТ 90-219х6(6)-300 ГОСТ 17375 (20)-1400х1000-ПЭ 315</t>
  </si>
  <si>
    <t>СТ 90-273х7(6)-375 ГОСТ 17375 (20)-1000-ПЭ 400</t>
  </si>
  <si>
    <t>ПИ-отвод (МЗИ)</t>
  </si>
  <si>
    <t>СТ 90-273х7(6)-375 ГОСТ 17375 (20)-2000х1000/200-ПЭ 400 (МЗИ L1)</t>
  </si>
  <si>
    <t>СТ 90-273х7(6)-375 ГОСТ 17375 (20)-1400х1000/200-ПЭ 400 (МЗИ L1)</t>
  </si>
  <si>
    <t>ПИ-концевой элемент (ТВК)</t>
  </si>
  <si>
    <t>СТ 57х3,5 ГОСТ 10705-В (20)-2200/200-ПЭ 125</t>
  </si>
  <si>
    <t>ПИ-концевой элемент</t>
  </si>
  <si>
    <t>СТ 57х3,5 ГОСТ 10705-В (20)-2200/625-ПЭ 125</t>
  </si>
  <si>
    <t>СТ 76х3,5 ГОСТ 10705-В (20)-2200/625-ПЭ 140</t>
  </si>
  <si>
    <t>СТ 89х3,5 ГОСТ 10705-В (20)-2200/625-ПЭ 160</t>
  </si>
  <si>
    <t>СТ 133х4 ГОСТ 10705-В (20)-2200/625-ПЭ 225</t>
  </si>
  <si>
    <t>СТ 159х4,5 ГОСТ 10705-В (20)-2200/625-ПЭ 250</t>
  </si>
  <si>
    <t>СТ 219х6 ГОСТ 10705-В (20)-2200/625-ПЭ 315</t>
  </si>
  <si>
    <t>ПИ-промежуточный элемент</t>
  </si>
  <si>
    <t>СТ 57х3,5 ГОСТ 10705-В (20)-1500-ПЭ 125</t>
  </si>
  <si>
    <t>СТ 89х3,5 ГОСТ 10705-В (20)-1500-ПЭ 160</t>
  </si>
  <si>
    <t>СТ 273х6 ГОСТ 10705-В (20)-1500-ПЭ 400</t>
  </si>
  <si>
    <t>ПИ-кран шаровой</t>
  </si>
  <si>
    <t>СТ 57х3,5 ГОСТ 10705-В (20)-1500/800-ПЭ 125  в комплекте с Т-образным ключом</t>
  </si>
  <si>
    <t>СТ 89х3,5 ГОСТ 10705-В (20)-1500/1400-ПЭ 160  кран ПП в комплекте с Т-образным ключом</t>
  </si>
  <si>
    <t>ПИ-неподвижная опора</t>
  </si>
  <si>
    <t>СТ 95-76х3,5-2000-ПЭ 140</t>
  </si>
  <si>
    <t>ПИ-тройник угловой</t>
  </si>
  <si>
    <t>СТ-штуцер 133х4-89х3,5 ТС-592 (20)-отвод 45-89х3,5 ГОСТ 17375-1500/900/350-ПЭ 225/160</t>
  </si>
  <si>
    <t>СТ-штуцер 219х6-57х3,5 ТС-592 (20)-отвод 45-57х3,5 ГОСТ 17375-1500/900/350-ПЭ 315/125</t>
  </si>
  <si>
    <t>ГОСТ 16523-97</t>
  </si>
  <si>
    <t>Опора скользящая ОПСК</t>
  </si>
  <si>
    <t>140</t>
  </si>
  <si>
    <t>Металл</t>
  </si>
  <si>
    <t>225</t>
  </si>
  <si>
    <t>250</t>
  </si>
  <si>
    <t>315</t>
  </si>
  <si>
    <t>400</t>
  </si>
  <si>
    <t>ТУ BY 700360916.011-2016</t>
  </si>
  <si>
    <t>Муфта термоусаживаемая</t>
  </si>
  <si>
    <t>Д.125-600</t>
  </si>
  <si>
    <t>полиэтилен</t>
  </si>
  <si>
    <t>Д.140-600</t>
  </si>
  <si>
    <t>Д.160-600</t>
  </si>
  <si>
    <t>Д.225-600</t>
  </si>
  <si>
    <t>Д.250-600</t>
  </si>
  <si>
    <t>Д.315-600</t>
  </si>
  <si>
    <t>Д.450-700</t>
  </si>
  <si>
    <t>ТУ 4937-003-61424010-2015</t>
  </si>
  <si>
    <t>Комплект заделки стыка (Т)</t>
  </si>
  <si>
    <t>57/125</t>
  </si>
  <si>
    <t>Пенополиуретан</t>
  </si>
  <si>
    <t>76/140</t>
  </si>
  <si>
    <t>89/160</t>
  </si>
  <si>
    <t>133/225</t>
  </si>
  <si>
    <t>159/250</t>
  </si>
  <si>
    <t>219/315</t>
  </si>
  <si>
    <t>273/400</t>
  </si>
  <si>
    <t>ОЦ 159х4,5 ГОСТ 9.307-89 ГОСТ 10705-В (20 ГОСТ 1050-2013)-ПЭ 250</t>
  </si>
  <si>
    <t>ОЦ 219х6 ГОСТ 9.307-89 ГОСТ 10705-В (20 ГОСТ 1050-2013)-ПЭ 315</t>
  </si>
  <si>
    <t>ОЦ 90-159х4,5(4,5)-225 ГОСТ 17375 (20)-2000х1000-ПЭ 250</t>
  </si>
  <si>
    <t>ОЦ 90-159х4,5(4,5)-225 ГОСТ 17375 (20)-2500х1000-ПЭ 250</t>
  </si>
  <si>
    <t>ОЦ 90-219х6(6)-300 ГОСТ 17375 (20)-1700х1000-ПЭ 315</t>
  </si>
  <si>
    <t>ОЦ 90-219х6(6)-300 ГОСТ 17375 (20)-2000х1000-ПЭ 315</t>
  </si>
  <si>
    <t>ОЦ 159х4,5 ГОСТ 9.307-89 ГОСТ 10705-В (20)-2200/625-ПЭ 250</t>
  </si>
  <si>
    <t>ОЦ 219х6 ГОСТ 9.307-89 ГОСТ 10705-В (20)-2200/625-ПЭ 315</t>
  </si>
  <si>
    <t>Итого</t>
  </si>
  <si>
    <t xml:space="preserve">                   Спецификация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</si>
</sst>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3">
    <dxf>
      <fill>
        <patternFill patternType="solid">
          <bgColor rgb="FFFF0000"/>
        </patternFill>
      </fill>
    </dxf>
    <dxf>
      <fill>
        <patternFill>
          <bgColor rgb="FFFFFF00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EA412-0B15-47D6-9445-C6C9552AEC8B}">
  <sheetPr filterMode="1">
    <pageSetUpPr fitToPage="1"/>
  </sheetPr>
  <dimension ref="A1:M73"/>
  <sheetViews>
    <sheetView tabSelected="1" workbookViewId="0">
      <selection activeCell="A2" sqref="A2:K2"/>
    </sheetView>
  </sheetViews>
  <sheetFormatPr defaultRowHeight="15" x14ac:dyDescent="0.25"/>
  <cols>
    <col min="1" max="1" width="6.7109375" customWidth="1"/>
    <col min="2" max="2" width="13.28515625" customWidth="1"/>
    <col min="3" max="3" width="11.42578125" customWidth="1"/>
    <col min="4" max="4" width="24.5703125" customWidth="1"/>
    <col min="10" max="10" width="14.7109375" customWidth="1"/>
    <col min="13" max="13" width="13.1406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spans="1:13" x14ac:dyDescent="0.25">
      <c r="A2" s="15" t="s">
        <v>103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2"/>
      <c r="M2" s="2"/>
    </row>
    <row r="3" spans="1:13" ht="15.75" thickBot="1" x14ac:dyDescent="0.3">
      <c r="A3" s="2"/>
      <c r="B3" s="1"/>
      <c r="C3" s="1"/>
      <c r="D3" s="1"/>
      <c r="E3" s="2"/>
      <c r="F3" s="2"/>
      <c r="G3" s="2"/>
      <c r="H3" s="2"/>
      <c r="I3" s="2"/>
      <c r="J3" s="17"/>
      <c r="K3" s="18"/>
      <c r="L3" s="18"/>
      <c r="M3" s="18"/>
    </row>
    <row r="4" spans="1:13" ht="15.75" thickBot="1" x14ac:dyDescent="0.3">
      <c r="A4" s="16" t="s">
        <v>0</v>
      </c>
      <c r="B4" s="16" t="s">
        <v>1</v>
      </c>
      <c r="C4" s="16" t="s">
        <v>2</v>
      </c>
      <c r="D4" s="16" t="s">
        <v>3</v>
      </c>
      <c r="E4" s="16" t="s">
        <v>4</v>
      </c>
      <c r="F4" s="16" t="s">
        <v>5</v>
      </c>
      <c r="G4" s="16" t="s">
        <v>6</v>
      </c>
      <c r="H4" s="16" t="s">
        <v>7</v>
      </c>
      <c r="I4" s="16" t="s">
        <v>8</v>
      </c>
      <c r="J4" s="14" t="s">
        <v>9</v>
      </c>
      <c r="K4" s="14" t="s">
        <v>10</v>
      </c>
      <c r="L4" s="14" t="s">
        <v>11</v>
      </c>
      <c r="M4" s="14" t="s">
        <v>12</v>
      </c>
    </row>
    <row r="5" spans="1:13" ht="15.75" thickBot="1" x14ac:dyDescent="0.3">
      <c r="A5" s="16"/>
      <c r="B5" s="16"/>
      <c r="C5" s="16"/>
      <c r="D5" s="16"/>
      <c r="E5" s="16"/>
      <c r="F5" s="16"/>
      <c r="G5" s="16"/>
      <c r="H5" s="16"/>
      <c r="I5" s="16"/>
      <c r="J5" s="14"/>
      <c r="K5" s="14"/>
      <c r="L5" s="14"/>
      <c r="M5" s="14"/>
    </row>
    <row r="6" spans="1:13" ht="15.75" thickBot="1" x14ac:dyDescent="0.3">
      <c r="A6" s="16"/>
      <c r="B6" s="16"/>
      <c r="C6" s="16"/>
      <c r="D6" s="16"/>
      <c r="E6" s="16"/>
      <c r="F6" s="16"/>
      <c r="G6" s="16"/>
      <c r="H6" s="16"/>
      <c r="I6" s="16"/>
      <c r="J6" s="14"/>
      <c r="K6" s="14"/>
      <c r="L6" s="14"/>
      <c r="M6" s="14"/>
    </row>
    <row r="7" spans="1:13" ht="35.25" customHeight="1" x14ac:dyDescent="0.25">
      <c r="A7" s="3">
        <v>1</v>
      </c>
      <c r="B7" s="4" t="s">
        <v>13</v>
      </c>
      <c r="C7" s="4" t="s">
        <v>14</v>
      </c>
      <c r="D7" s="5" t="s">
        <v>15</v>
      </c>
      <c r="E7" s="3" t="s">
        <v>16</v>
      </c>
      <c r="F7" s="3">
        <v>214.12</v>
      </c>
      <c r="G7" s="3">
        <v>6.19</v>
      </c>
      <c r="H7" s="3">
        <f t="shared" ref="H7:H70" si="0">G7*F7</f>
        <v>1325.4028000000001</v>
      </c>
      <c r="I7" s="3" t="s">
        <v>17</v>
      </c>
      <c r="J7" s="3">
        <v>7306307708</v>
      </c>
      <c r="K7" s="3"/>
      <c r="L7" s="6"/>
      <c r="M7" s="6"/>
    </row>
    <row r="8" spans="1:13" ht="32.25" customHeight="1" x14ac:dyDescent="0.25">
      <c r="A8" s="3">
        <v>2</v>
      </c>
      <c r="B8" s="4" t="s">
        <v>13</v>
      </c>
      <c r="C8" s="4" t="s">
        <v>14</v>
      </c>
      <c r="D8" s="5" t="s">
        <v>18</v>
      </c>
      <c r="E8" s="3" t="s">
        <v>16</v>
      </c>
      <c r="F8" s="3">
        <v>469.65</v>
      </c>
      <c r="G8" s="3">
        <v>8.1999999999999993</v>
      </c>
      <c r="H8" s="3">
        <f t="shared" si="0"/>
        <v>3851.1299999999997</v>
      </c>
      <c r="I8" s="3" t="s">
        <v>17</v>
      </c>
      <c r="J8" s="3">
        <v>7306307708</v>
      </c>
      <c r="K8" s="3"/>
      <c r="L8" s="6"/>
      <c r="M8" s="6"/>
    </row>
    <row r="9" spans="1:13" ht="24" x14ac:dyDescent="0.25">
      <c r="A9" s="3">
        <v>3</v>
      </c>
      <c r="B9" s="4" t="s">
        <v>13</v>
      </c>
      <c r="C9" s="4" t="s">
        <v>14</v>
      </c>
      <c r="D9" s="5" t="s">
        <v>19</v>
      </c>
      <c r="E9" s="3" t="s">
        <v>16</v>
      </c>
      <c r="F9" s="3">
        <v>194.92500000000001</v>
      </c>
      <c r="G9" s="3">
        <v>9.67</v>
      </c>
      <c r="H9" s="3">
        <f t="shared" si="0"/>
        <v>1884.9247500000001</v>
      </c>
      <c r="I9" s="3" t="s">
        <v>17</v>
      </c>
      <c r="J9" s="3">
        <v>7306307708</v>
      </c>
      <c r="K9" s="3"/>
      <c r="L9" s="6"/>
      <c r="M9" s="6"/>
    </row>
    <row r="10" spans="1:13" ht="24" x14ac:dyDescent="0.25">
      <c r="A10" s="3">
        <v>4</v>
      </c>
      <c r="B10" s="4" t="s">
        <v>13</v>
      </c>
      <c r="C10" s="4" t="s">
        <v>14</v>
      </c>
      <c r="D10" s="5" t="s">
        <v>20</v>
      </c>
      <c r="E10" s="3" t="s">
        <v>16</v>
      </c>
      <c r="F10" s="3">
        <v>227.25</v>
      </c>
      <c r="G10" s="3">
        <v>16.72</v>
      </c>
      <c r="H10" s="3">
        <f t="shared" si="0"/>
        <v>3799.62</v>
      </c>
      <c r="I10" s="3" t="s">
        <v>17</v>
      </c>
      <c r="J10" s="3">
        <v>7306307708</v>
      </c>
      <c r="K10" s="3"/>
      <c r="L10" s="6"/>
      <c r="M10" s="6"/>
    </row>
    <row r="11" spans="1:13" ht="36" x14ac:dyDescent="0.25">
      <c r="A11" s="3">
        <v>5</v>
      </c>
      <c r="B11" s="4" t="s">
        <v>13</v>
      </c>
      <c r="C11" s="4" t="s">
        <v>14</v>
      </c>
      <c r="D11" s="5" t="s">
        <v>21</v>
      </c>
      <c r="E11" s="3" t="s">
        <v>16</v>
      </c>
      <c r="F11" s="3">
        <v>199.98</v>
      </c>
      <c r="G11" s="3">
        <v>21.87</v>
      </c>
      <c r="H11" s="3">
        <f t="shared" si="0"/>
        <v>4373.5626000000002</v>
      </c>
      <c r="I11" s="3" t="s">
        <v>17</v>
      </c>
      <c r="J11" s="3">
        <v>7306307708</v>
      </c>
      <c r="K11" s="3"/>
      <c r="L11" s="6"/>
      <c r="M11" s="6"/>
    </row>
    <row r="12" spans="1:13" ht="24" x14ac:dyDescent="0.25">
      <c r="A12" s="3">
        <v>6</v>
      </c>
      <c r="B12" s="4" t="s">
        <v>13</v>
      </c>
      <c r="C12" s="4" t="s">
        <v>14</v>
      </c>
      <c r="D12" s="5" t="s">
        <v>22</v>
      </c>
      <c r="E12" s="3" t="s">
        <v>16</v>
      </c>
      <c r="F12" s="3">
        <v>479.75</v>
      </c>
      <c r="G12" s="3">
        <v>38.6</v>
      </c>
      <c r="H12" s="3">
        <f t="shared" si="0"/>
        <v>18518.350000000002</v>
      </c>
      <c r="I12" s="3" t="s">
        <v>17</v>
      </c>
      <c r="J12" s="3">
        <v>7306308000</v>
      </c>
      <c r="K12" s="3"/>
      <c r="L12" s="6"/>
      <c r="M12" s="6"/>
    </row>
    <row r="13" spans="1:13" ht="24" x14ac:dyDescent="0.25">
      <c r="A13" s="3">
        <v>7</v>
      </c>
      <c r="B13" s="4" t="s">
        <v>13</v>
      </c>
      <c r="C13" s="4" t="s">
        <v>14</v>
      </c>
      <c r="D13" s="5" t="s">
        <v>23</v>
      </c>
      <c r="E13" s="3" t="s">
        <v>16</v>
      </c>
      <c r="F13" s="3">
        <v>74.739999999999995</v>
      </c>
      <c r="G13" s="3">
        <v>50.21</v>
      </c>
      <c r="H13" s="3">
        <f t="shared" si="0"/>
        <v>3752.6953999999996</v>
      </c>
      <c r="I13" s="3" t="s">
        <v>17</v>
      </c>
      <c r="J13" s="3">
        <v>7306308000</v>
      </c>
      <c r="K13" s="3"/>
      <c r="L13" s="6"/>
      <c r="M13" s="6"/>
    </row>
    <row r="14" spans="1:13" ht="24" x14ac:dyDescent="0.25">
      <c r="A14" s="3">
        <v>8</v>
      </c>
      <c r="B14" s="4" t="s">
        <v>24</v>
      </c>
      <c r="C14" s="4" t="s">
        <v>25</v>
      </c>
      <c r="D14" s="5" t="s">
        <v>26</v>
      </c>
      <c r="E14" s="3" t="s">
        <v>27</v>
      </c>
      <c r="F14" s="3">
        <v>30</v>
      </c>
      <c r="G14" s="3">
        <v>12.029</v>
      </c>
      <c r="H14" s="3">
        <f t="shared" si="0"/>
        <v>360.87</v>
      </c>
      <c r="I14" s="3" t="s">
        <v>17</v>
      </c>
      <c r="J14" s="3">
        <v>7307931100</v>
      </c>
      <c r="K14" s="3"/>
      <c r="L14" s="6"/>
      <c r="M14" s="6"/>
    </row>
    <row r="15" spans="1:13" ht="36" x14ac:dyDescent="0.25">
      <c r="A15" s="3">
        <v>9</v>
      </c>
      <c r="B15" s="4" t="s">
        <v>24</v>
      </c>
      <c r="C15" s="4" t="s">
        <v>25</v>
      </c>
      <c r="D15" s="5" t="s">
        <v>28</v>
      </c>
      <c r="E15" s="3" t="s">
        <v>27</v>
      </c>
      <c r="F15" s="3">
        <v>1</v>
      </c>
      <c r="G15" s="3">
        <v>11.41</v>
      </c>
      <c r="H15" s="3">
        <f t="shared" si="0"/>
        <v>11.41</v>
      </c>
      <c r="I15" s="3" t="s">
        <v>17</v>
      </c>
      <c r="J15" s="3">
        <v>7307931100</v>
      </c>
      <c r="K15" s="3"/>
      <c r="L15" s="6"/>
      <c r="M15" s="6"/>
    </row>
    <row r="16" spans="1:13" ht="36" x14ac:dyDescent="0.25">
      <c r="A16" s="3">
        <v>10</v>
      </c>
      <c r="B16" s="4" t="s">
        <v>24</v>
      </c>
      <c r="C16" s="4" t="s">
        <v>25</v>
      </c>
      <c r="D16" s="5" t="s">
        <v>29</v>
      </c>
      <c r="E16" s="3" t="s">
        <v>27</v>
      </c>
      <c r="F16" s="3">
        <v>1</v>
      </c>
      <c r="G16" s="3">
        <v>9.5589999999999993</v>
      </c>
      <c r="H16" s="3">
        <f t="shared" si="0"/>
        <v>9.5589999999999993</v>
      </c>
      <c r="I16" s="3" t="s">
        <v>17</v>
      </c>
      <c r="J16" s="3">
        <v>7307931100</v>
      </c>
      <c r="K16" s="3"/>
      <c r="L16" s="6"/>
      <c r="M16" s="6"/>
    </row>
    <row r="17" spans="1:13" ht="24" x14ac:dyDescent="0.25">
      <c r="A17" s="3">
        <v>11</v>
      </c>
      <c r="B17" s="4" t="s">
        <v>24</v>
      </c>
      <c r="C17" s="4" t="s">
        <v>25</v>
      </c>
      <c r="D17" s="5" t="s">
        <v>30</v>
      </c>
      <c r="E17" s="3" t="s">
        <v>27</v>
      </c>
      <c r="F17" s="3">
        <v>38</v>
      </c>
      <c r="G17" s="3">
        <v>15.788</v>
      </c>
      <c r="H17" s="3">
        <f t="shared" si="0"/>
        <v>599.94399999999996</v>
      </c>
      <c r="I17" s="3" t="s">
        <v>17</v>
      </c>
      <c r="J17" s="3">
        <v>7307931100</v>
      </c>
      <c r="K17" s="3"/>
      <c r="L17" s="6"/>
      <c r="M17" s="6"/>
    </row>
    <row r="18" spans="1:13" ht="24" x14ac:dyDescent="0.25">
      <c r="A18" s="3">
        <v>12</v>
      </c>
      <c r="B18" s="4" t="s">
        <v>24</v>
      </c>
      <c r="C18" s="4" t="s">
        <v>25</v>
      </c>
      <c r="D18" s="5" t="s">
        <v>31</v>
      </c>
      <c r="E18" s="3" t="s">
        <v>27</v>
      </c>
      <c r="F18" s="3">
        <v>14</v>
      </c>
      <c r="G18" s="3">
        <v>18.536999999999999</v>
      </c>
      <c r="H18" s="3">
        <f t="shared" si="0"/>
        <v>259.51799999999997</v>
      </c>
      <c r="I18" s="3" t="s">
        <v>17</v>
      </c>
      <c r="J18" s="3">
        <v>7307931100</v>
      </c>
      <c r="K18" s="3"/>
      <c r="L18" s="6"/>
      <c r="M18" s="6"/>
    </row>
    <row r="19" spans="1:13" ht="24" x14ac:dyDescent="0.25">
      <c r="A19" s="3">
        <v>13</v>
      </c>
      <c r="B19" s="4" t="s">
        <v>24</v>
      </c>
      <c r="C19" s="4" t="s">
        <v>25</v>
      </c>
      <c r="D19" s="5" t="s">
        <v>32</v>
      </c>
      <c r="E19" s="3" t="s">
        <v>27</v>
      </c>
      <c r="F19" s="3">
        <v>2</v>
      </c>
      <c r="G19" s="3">
        <v>19.065000000000001</v>
      </c>
      <c r="H19" s="3">
        <f t="shared" si="0"/>
        <v>38.130000000000003</v>
      </c>
      <c r="I19" s="3" t="s">
        <v>17</v>
      </c>
      <c r="J19" s="3">
        <v>7307931100</v>
      </c>
      <c r="K19" s="3"/>
      <c r="L19" s="6"/>
      <c r="M19" s="6"/>
    </row>
    <row r="20" spans="1:13" ht="24" x14ac:dyDescent="0.25">
      <c r="A20" s="3">
        <v>14</v>
      </c>
      <c r="B20" s="4" t="s">
        <v>24</v>
      </c>
      <c r="C20" s="4" t="s">
        <v>25</v>
      </c>
      <c r="D20" s="5" t="s">
        <v>33</v>
      </c>
      <c r="E20" s="3" t="s">
        <v>27</v>
      </c>
      <c r="F20" s="3">
        <v>18</v>
      </c>
      <c r="G20" s="3">
        <v>31.646000000000001</v>
      </c>
      <c r="H20" s="3">
        <f t="shared" si="0"/>
        <v>569.62800000000004</v>
      </c>
      <c r="I20" s="3" t="s">
        <v>17</v>
      </c>
      <c r="J20" s="3">
        <v>7307931100</v>
      </c>
      <c r="K20" s="3"/>
      <c r="L20" s="6"/>
      <c r="M20" s="6"/>
    </row>
    <row r="21" spans="1:13" ht="36" x14ac:dyDescent="0.25">
      <c r="A21" s="3">
        <v>15</v>
      </c>
      <c r="B21" s="4" t="s">
        <v>24</v>
      </c>
      <c r="C21" s="4" t="s">
        <v>25</v>
      </c>
      <c r="D21" s="5" t="s">
        <v>34</v>
      </c>
      <c r="E21" s="3" t="s">
        <v>27</v>
      </c>
      <c r="F21" s="3">
        <v>11</v>
      </c>
      <c r="G21" s="3">
        <v>41.218000000000004</v>
      </c>
      <c r="H21" s="3">
        <f t="shared" si="0"/>
        <v>453.39800000000002</v>
      </c>
      <c r="I21" s="3" t="s">
        <v>17</v>
      </c>
      <c r="J21" s="3">
        <v>7307931100</v>
      </c>
      <c r="K21" s="3"/>
      <c r="L21" s="6"/>
      <c r="M21" s="6"/>
    </row>
    <row r="22" spans="1:13" ht="36" x14ac:dyDescent="0.25">
      <c r="A22" s="3">
        <v>16</v>
      </c>
      <c r="B22" s="4" t="s">
        <v>24</v>
      </c>
      <c r="C22" s="4" t="s">
        <v>25</v>
      </c>
      <c r="D22" s="5" t="s">
        <v>35</v>
      </c>
      <c r="E22" s="3" t="s">
        <v>27</v>
      </c>
      <c r="F22" s="3">
        <v>1</v>
      </c>
      <c r="G22" s="3">
        <v>58.719000000000001</v>
      </c>
      <c r="H22" s="3">
        <f t="shared" si="0"/>
        <v>58.719000000000001</v>
      </c>
      <c r="I22" s="3" t="s">
        <v>17</v>
      </c>
      <c r="J22" s="3">
        <v>7307931100</v>
      </c>
      <c r="K22" s="3"/>
      <c r="L22" s="6"/>
      <c r="M22" s="6"/>
    </row>
    <row r="23" spans="1:13" ht="24" x14ac:dyDescent="0.25">
      <c r="A23" s="3">
        <v>17</v>
      </c>
      <c r="B23" s="4" t="s">
        <v>24</v>
      </c>
      <c r="C23" s="4" t="s">
        <v>25</v>
      </c>
      <c r="D23" s="5" t="s">
        <v>36</v>
      </c>
      <c r="E23" s="3" t="s">
        <v>27</v>
      </c>
      <c r="F23" s="3">
        <v>29</v>
      </c>
      <c r="G23" s="3">
        <v>71.954999999999998</v>
      </c>
      <c r="H23" s="3">
        <f t="shared" si="0"/>
        <v>2086.6950000000002</v>
      </c>
      <c r="I23" s="3" t="s">
        <v>17</v>
      </c>
      <c r="J23" s="3">
        <v>7307931100</v>
      </c>
      <c r="K23" s="3"/>
      <c r="L23" s="6"/>
      <c r="M23" s="6"/>
    </row>
    <row r="24" spans="1:13" ht="36" x14ac:dyDescent="0.25">
      <c r="A24" s="3">
        <v>18</v>
      </c>
      <c r="B24" s="4" t="s">
        <v>24</v>
      </c>
      <c r="C24" s="4" t="s">
        <v>25</v>
      </c>
      <c r="D24" s="5" t="s">
        <v>37</v>
      </c>
      <c r="E24" s="3" t="s">
        <v>27</v>
      </c>
      <c r="F24" s="3">
        <v>1</v>
      </c>
      <c r="G24" s="3">
        <v>98.951999999999998</v>
      </c>
      <c r="H24" s="3">
        <f t="shared" si="0"/>
        <v>98.951999999999998</v>
      </c>
      <c r="I24" s="3" t="s">
        <v>17</v>
      </c>
      <c r="J24" s="3">
        <v>7307931100</v>
      </c>
      <c r="K24" s="3"/>
      <c r="L24" s="6"/>
      <c r="M24" s="6"/>
    </row>
    <row r="25" spans="1:13" ht="36" x14ac:dyDescent="0.25">
      <c r="A25" s="3">
        <v>19</v>
      </c>
      <c r="B25" s="4" t="s">
        <v>24</v>
      </c>
      <c r="C25" s="4" t="s">
        <v>25</v>
      </c>
      <c r="D25" s="5" t="s">
        <v>38</v>
      </c>
      <c r="E25" s="3" t="s">
        <v>27</v>
      </c>
      <c r="F25" s="3">
        <v>4</v>
      </c>
      <c r="G25" s="3">
        <v>91.239000000000004</v>
      </c>
      <c r="H25" s="3">
        <f t="shared" si="0"/>
        <v>364.95600000000002</v>
      </c>
      <c r="I25" s="3" t="s">
        <v>17</v>
      </c>
      <c r="J25" s="3">
        <v>7307931100</v>
      </c>
      <c r="K25" s="3"/>
      <c r="L25" s="6"/>
      <c r="M25" s="6"/>
    </row>
    <row r="26" spans="1:13" ht="36" x14ac:dyDescent="0.25">
      <c r="A26" s="3">
        <v>20</v>
      </c>
      <c r="B26" s="4" t="s">
        <v>24</v>
      </c>
      <c r="C26" s="4" t="s">
        <v>25</v>
      </c>
      <c r="D26" s="5" t="s">
        <v>39</v>
      </c>
      <c r="E26" s="3" t="s">
        <v>27</v>
      </c>
      <c r="F26" s="3">
        <v>1</v>
      </c>
      <c r="G26" s="3">
        <v>64.242000000000004</v>
      </c>
      <c r="H26" s="3">
        <f t="shared" si="0"/>
        <v>64.242000000000004</v>
      </c>
      <c r="I26" s="3" t="s">
        <v>17</v>
      </c>
      <c r="J26" s="3">
        <v>7307931100</v>
      </c>
      <c r="K26" s="3"/>
      <c r="L26" s="6"/>
      <c r="M26" s="6"/>
    </row>
    <row r="27" spans="1:13" ht="36" x14ac:dyDescent="0.25">
      <c r="A27" s="3">
        <v>21</v>
      </c>
      <c r="B27" s="4" t="s">
        <v>24</v>
      </c>
      <c r="C27" s="4" t="s">
        <v>25</v>
      </c>
      <c r="D27" s="5" t="s">
        <v>40</v>
      </c>
      <c r="E27" s="3" t="s">
        <v>27</v>
      </c>
      <c r="F27" s="3">
        <v>1</v>
      </c>
      <c r="G27" s="3">
        <v>87.381</v>
      </c>
      <c r="H27" s="3">
        <f t="shared" si="0"/>
        <v>87.381</v>
      </c>
      <c r="I27" s="3" t="s">
        <v>17</v>
      </c>
      <c r="J27" s="3">
        <v>7307931100</v>
      </c>
      <c r="K27" s="3"/>
      <c r="L27" s="6"/>
      <c r="M27" s="6"/>
    </row>
    <row r="28" spans="1:13" ht="24" x14ac:dyDescent="0.25">
      <c r="A28" s="3">
        <v>22</v>
      </c>
      <c r="B28" s="4" t="s">
        <v>24</v>
      </c>
      <c r="C28" s="4" t="s">
        <v>25</v>
      </c>
      <c r="D28" s="5" t="s">
        <v>41</v>
      </c>
      <c r="E28" s="3" t="s">
        <v>27</v>
      </c>
      <c r="F28" s="3">
        <v>8</v>
      </c>
      <c r="G28" s="3">
        <v>94.572000000000003</v>
      </c>
      <c r="H28" s="3">
        <f t="shared" si="0"/>
        <v>756.57600000000002</v>
      </c>
      <c r="I28" s="3" t="s">
        <v>17</v>
      </c>
      <c r="J28" s="3">
        <v>7307931100</v>
      </c>
      <c r="K28" s="3"/>
      <c r="L28" s="6"/>
      <c r="M28" s="6"/>
    </row>
    <row r="29" spans="1:13" ht="36" x14ac:dyDescent="0.25">
      <c r="A29" s="3">
        <v>23</v>
      </c>
      <c r="B29" s="4" t="s">
        <v>24</v>
      </c>
      <c r="C29" s="4" t="s">
        <v>42</v>
      </c>
      <c r="D29" s="5" t="s">
        <v>43</v>
      </c>
      <c r="E29" s="3" t="s">
        <v>27</v>
      </c>
      <c r="F29" s="3">
        <v>1</v>
      </c>
      <c r="G29" s="3">
        <v>152.6507</v>
      </c>
      <c r="H29" s="3">
        <f t="shared" si="0"/>
        <v>152.6507</v>
      </c>
      <c r="I29" s="3" t="s">
        <v>17</v>
      </c>
      <c r="J29" s="3">
        <v>7307931100</v>
      </c>
      <c r="K29" s="3"/>
      <c r="L29" s="6"/>
      <c r="M29" s="6"/>
    </row>
    <row r="30" spans="1:13" ht="36" x14ac:dyDescent="0.25">
      <c r="A30" s="3">
        <v>24</v>
      </c>
      <c r="B30" s="4" t="s">
        <v>24</v>
      </c>
      <c r="C30" s="4" t="s">
        <v>42</v>
      </c>
      <c r="D30" s="5" t="s">
        <v>44</v>
      </c>
      <c r="E30" s="3" t="s">
        <v>27</v>
      </c>
      <c r="F30" s="3">
        <v>1</v>
      </c>
      <c r="G30" s="3">
        <v>122.4247</v>
      </c>
      <c r="H30" s="3">
        <f t="shared" si="0"/>
        <v>122.4247</v>
      </c>
      <c r="I30" s="3" t="s">
        <v>17</v>
      </c>
      <c r="J30" s="3">
        <v>7307931100</v>
      </c>
      <c r="K30" s="3"/>
      <c r="L30" s="6"/>
      <c r="M30" s="6"/>
    </row>
    <row r="31" spans="1:13" ht="48" x14ac:dyDescent="0.25">
      <c r="A31" s="3">
        <v>25</v>
      </c>
      <c r="B31" s="4" t="s">
        <v>24</v>
      </c>
      <c r="C31" s="4" t="s">
        <v>45</v>
      </c>
      <c r="D31" s="5" t="s">
        <v>46</v>
      </c>
      <c r="E31" s="3" t="s">
        <v>27</v>
      </c>
      <c r="F31" s="3">
        <v>16</v>
      </c>
      <c r="G31" s="3">
        <v>15.195</v>
      </c>
      <c r="H31" s="3">
        <f t="shared" si="0"/>
        <v>243.12</v>
      </c>
      <c r="I31" s="3" t="s">
        <v>17</v>
      </c>
      <c r="J31" s="3">
        <v>7307931900</v>
      </c>
      <c r="K31" s="3"/>
      <c r="L31" s="6"/>
      <c r="M31" s="6"/>
    </row>
    <row r="32" spans="1:13" ht="36" x14ac:dyDescent="0.25">
      <c r="A32" s="3">
        <v>26</v>
      </c>
      <c r="B32" s="4" t="s">
        <v>24</v>
      </c>
      <c r="C32" s="4" t="s">
        <v>47</v>
      </c>
      <c r="D32" s="5" t="s">
        <v>48</v>
      </c>
      <c r="E32" s="3" t="s">
        <v>27</v>
      </c>
      <c r="F32" s="3">
        <v>4</v>
      </c>
      <c r="G32" s="3">
        <v>16.63</v>
      </c>
      <c r="H32" s="3">
        <f t="shared" si="0"/>
        <v>66.52</v>
      </c>
      <c r="I32" s="3" t="s">
        <v>17</v>
      </c>
      <c r="J32" s="3">
        <v>7307931900</v>
      </c>
      <c r="K32" s="3"/>
      <c r="L32" s="6"/>
      <c r="M32" s="6"/>
    </row>
    <row r="33" spans="1:13" ht="48" x14ac:dyDescent="0.25">
      <c r="A33" s="3">
        <v>27</v>
      </c>
      <c r="B33" s="4" t="s">
        <v>24</v>
      </c>
      <c r="C33" s="4" t="s">
        <v>45</v>
      </c>
      <c r="D33" s="5" t="s">
        <v>49</v>
      </c>
      <c r="E33" s="3" t="s">
        <v>27</v>
      </c>
      <c r="F33" s="3">
        <v>38</v>
      </c>
      <c r="G33" s="3">
        <v>21.970400000000001</v>
      </c>
      <c r="H33" s="3">
        <f t="shared" si="0"/>
        <v>834.87520000000006</v>
      </c>
      <c r="I33" s="3" t="s">
        <v>17</v>
      </c>
      <c r="J33" s="3">
        <v>7307931900</v>
      </c>
      <c r="K33" s="3"/>
      <c r="L33" s="6"/>
      <c r="M33" s="6"/>
    </row>
    <row r="34" spans="1:13" ht="48" x14ac:dyDescent="0.25">
      <c r="A34" s="3">
        <v>28</v>
      </c>
      <c r="B34" s="4" t="s">
        <v>24</v>
      </c>
      <c r="C34" s="4" t="s">
        <v>45</v>
      </c>
      <c r="D34" s="5" t="s">
        <v>50</v>
      </c>
      <c r="E34" s="3" t="s">
        <v>27</v>
      </c>
      <c r="F34" s="3">
        <v>6</v>
      </c>
      <c r="G34" s="3">
        <v>25.715599999999998</v>
      </c>
      <c r="H34" s="3">
        <f t="shared" si="0"/>
        <v>154.2936</v>
      </c>
      <c r="I34" s="3" t="s">
        <v>17</v>
      </c>
      <c r="J34" s="3">
        <v>7307931900</v>
      </c>
      <c r="K34" s="3"/>
      <c r="L34" s="6"/>
      <c r="M34" s="6"/>
    </row>
    <row r="35" spans="1:13" ht="48" x14ac:dyDescent="0.25">
      <c r="A35" s="3">
        <v>29</v>
      </c>
      <c r="B35" s="4" t="s">
        <v>24</v>
      </c>
      <c r="C35" s="4" t="s">
        <v>45</v>
      </c>
      <c r="D35" s="5" t="s">
        <v>51</v>
      </c>
      <c r="E35" s="3" t="s">
        <v>27</v>
      </c>
      <c r="F35" s="3">
        <v>8</v>
      </c>
      <c r="G35" s="3">
        <v>42.690800000000003</v>
      </c>
      <c r="H35" s="3">
        <f t="shared" si="0"/>
        <v>341.52640000000002</v>
      </c>
      <c r="I35" s="3" t="s">
        <v>17</v>
      </c>
      <c r="J35" s="3">
        <v>7307931900</v>
      </c>
      <c r="K35" s="3"/>
      <c r="L35" s="6"/>
      <c r="M35" s="6"/>
    </row>
    <row r="36" spans="1:13" ht="48" x14ac:dyDescent="0.25">
      <c r="A36" s="3">
        <v>30</v>
      </c>
      <c r="B36" s="4" t="s">
        <v>24</v>
      </c>
      <c r="C36" s="4" t="s">
        <v>45</v>
      </c>
      <c r="D36" s="5" t="s">
        <v>52</v>
      </c>
      <c r="E36" s="3" t="s">
        <v>27</v>
      </c>
      <c r="F36" s="3">
        <v>8</v>
      </c>
      <c r="G36" s="3">
        <v>54.613199999999999</v>
      </c>
      <c r="H36" s="3">
        <f t="shared" si="0"/>
        <v>436.90559999999999</v>
      </c>
      <c r="I36" s="3" t="s">
        <v>17</v>
      </c>
      <c r="J36" s="3">
        <v>7307931900</v>
      </c>
      <c r="K36" s="3"/>
      <c r="L36" s="6"/>
      <c r="M36" s="6"/>
    </row>
    <row r="37" spans="1:13" ht="48" x14ac:dyDescent="0.25">
      <c r="A37" s="3">
        <v>31</v>
      </c>
      <c r="B37" s="4" t="s">
        <v>24</v>
      </c>
      <c r="C37" s="4" t="s">
        <v>45</v>
      </c>
      <c r="D37" s="5" t="s">
        <v>53</v>
      </c>
      <c r="E37" s="3" t="s">
        <v>27</v>
      </c>
      <c r="F37" s="3">
        <v>2</v>
      </c>
      <c r="G37" s="3">
        <v>92.839299999999994</v>
      </c>
      <c r="H37" s="3">
        <f t="shared" si="0"/>
        <v>185.67859999999999</v>
      </c>
      <c r="I37" s="3" t="s">
        <v>17</v>
      </c>
      <c r="J37" s="3">
        <v>7307931900</v>
      </c>
      <c r="K37" s="3"/>
      <c r="L37" s="6"/>
      <c r="M37" s="6"/>
    </row>
    <row r="38" spans="1:13" ht="48" x14ac:dyDescent="0.25">
      <c r="A38" s="3">
        <v>32</v>
      </c>
      <c r="B38" s="4" t="s">
        <v>24</v>
      </c>
      <c r="C38" s="4" t="s">
        <v>54</v>
      </c>
      <c r="D38" s="5" t="s">
        <v>55</v>
      </c>
      <c r="E38" s="3" t="s">
        <v>27</v>
      </c>
      <c r="F38" s="3">
        <v>2</v>
      </c>
      <c r="G38" s="3">
        <v>9.2050999999999998</v>
      </c>
      <c r="H38" s="3">
        <f t="shared" si="0"/>
        <v>18.4102</v>
      </c>
      <c r="I38" s="3" t="s">
        <v>17</v>
      </c>
      <c r="J38" s="3">
        <v>7307931900</v>
      </c>
      <c r="K38" s="3"/>
      <c r="L38" s="6"/>
      <c r="M38" s="6"/>
    </row>
    <row r="39" spans="1:13" ht="48" x14ac:dyDescent="0.25">
      <c r="A39" s="3">
        <v>33</v>
      </c>
      <c r="B39" s="4" t="s">
        <v>24</v>
      </c>
      <c r="C39" s="4" t="s">
        <v>54</v>
      </c>
      <c r="D39" s="5" t="s">
        <v>56</v>
      </c>
      <c r="E39" s="3" t="s">
        <v>27</v>
      </c>
      <c r="F39" s="3">
        <v>2</v>
      </c>
      <c r="G39" s="3">
        <v>14.237</v>
      </c>
      <c r="H39" s="3">
        <f t="shared" si="0"/>
        <v>28.474</v>
      </c>
      <c r="I39" s="3" t="s">
        <v>17</v>
      </c>
      <c r="J39" s="3">
        <v>7307931900</v>
      </c>
      <c r="K39" s="3"/>
      <c r="L39" s="6"/>
      <c r="M39" s="6"/>
    </row>
    <row r="40" spans="1:13" ht="48" x14ac:dyDescent="0.25">
      <c r="A40" s="3">
        <v>34</v>
      </c>
      <c r="B40" s="4" t="s">
        <v>24</v>
      </c>
      <c r="C40" s="4" t="s">
        <v>54</v>
      </c>
      <c r="D40" s="5" t="s">
        <v>57</v>
      </c>
      <c r="E40" s="3" t="s">
        <v>27</v>
      </c>
      <c r="F40" s="3">
        <v>2</v>
      </c>
      <c r="G40" s="3">
        <v>72.166600000000003</v>
      </c>
      <c r="H40" s="3">
        <f t="shared" si="0"/>
        <v>144.33320000000001</v>
      </c>
      <c r="I40" s="3" t="s">
        <v>17</v>
      </c>
      <c r="J40" s="3">
        <v>7307931900</v>
      </c>
      <c r="K40" s="3"/>
      <c r="L40" s="6"/>
      <c r="M40" s="6"/>
    </row>
    <row r="41" spans="1:13" ht="48" x14ac:dyDescent="0.25">
      <c r="A41" s="3">
        <v>35</v>
      </c>
      <c r="B41" s="4" t="s">
        <v>24</v>
      </c>
      <c r="C41" s="4" t="s">
        <v>58</v>
      </c>
      <c r="D41" s="5" t="s">
        <v>59</v>
      </c>
      <c r="E41" s="3" t="s">
        <v>27</v>
      </c>
      <c r="F41" s="3">
        <v>2</v>
      </c>
      <c r="G41" s="3">
        <v>21.094999999999999</v>
      </c>
      <c r="H41" s="3">
        <f t="shared" si="0"/>
        <v>42.19</v>
      </c>
      <c r="I41" s="3" t="s">
        <v>17</v>
      </c>
      <c r="J41" s="3">
        <v>8481808199</v>
      </c>
      <c r="K41" s="3"/>
      <c r="L41" s="6"/>
      <c r="M41" s="6"/>
    </row>
    <row r="42" spans="1:13" ht="48" x14ac:dyDescent="0.25">
      <c r="A42" s="3">
        <v>36</v>
      </c>
      <c r="B42" s="4" t="s">
        <v>24</v>
      </c>
      <c r="C42" s="4" t="s">
        <v>58</v>
      </c>
      <c r="D42" s="5" t="s">
        <v>60</v>
      </c>
      <c r="E42" s="3" t="s">
        <v>27</v>
      </c>
      <c r="F42" s="3">
        <v>2</v>
      </c>
      <c r="G42" s="3">
        <v>43.222000000000001</v>
      </c>
      <c r="H42" s="3">
        <f t="shared" si="0"/>
        <v>86.444000000000003</v>
      </c>
      <c r="I42" s="3" t="s">
        <v>17</v>
      </c>
      <c r="J42" s="3">
        <v>8481808199</v>
      </c>
      <c r="K42" s="3"/>
      <c r="L42" s="6"/>
      <c r="M42" s="6"/>
    </row>
    <row r="43" spans="1:13" ht="48" x14ac:dyDescent="0.25">
      <c r="A43" s="3">
        <v>37</v>
      </c>
      <c r="B43" s="4" t="s">
        <v>24</v>
      </c>
      <c r="C43" s="4" t="s">
        <v>61</v>
      </c>
      <c r="D43" s="5" t="s">
        <v>62</v>
      </c>
      <c r="E43" s="3" t="s">
        <v>27</v>
      </c>
      <c r="F43" s="3">
        <v>2</v>
      </c>
      <c r="G43" s="3">
        <v>27.822900000000001</v>
      </c>
      <c r="H43" s="3">
        <f t="shared" si="0"/>
        <v>55.645800000000001</v>
      </c>
      <c r="I43" s="3" t="s">
        <v>17</v>
      </c>
      <c r="J43" s="3">
        <v>7307931900</v>
      </c>
      <c r="K43" s="3"/>
      <c r="L43" s="6"/>
      <c r="M43" s="6"/>
    </row>
    <row r="44" spans="1:13" ht="48" x14ac:dyDescent="0.25">
      <c r="A44" s="3">
        <v>38</v>
      </c>
      <c r="B44" s="4" t="s">
        <v>24</v>
      </c>
      <c r="C44" s="4" t="s">
        <v>63</v>
      </c>
      <c r="D44" s="5" t="s">
        <v>64</v>
      </c>
      <c r="E44" s="3" t="s">
        <v>27</v>
      </c>
      <c r="F44" s="3">
        <v>2</v>
      </c>
      <c r="G44" s="3">
        <v>33.795000000000002</v>
      </c>
      <c r="H44" s="3">
        <f t="shared" si="0"/>
        <v>67.59</v>
      </c>
      <c r="I44" s="3" t="s">
        <v>17</v>
      </c>
      <c r="J44" s="3">
        <v>7307931900</v>
      </c>
      <c r="K44" s="3"/>
      <c r="L44" s="6"/>
      <c r="M44" s="6"/>
    </row>
    <row r="45" spans="1:13" ht="48" x14ac:dyDescent="0.25">
      <c r="A45" s="3">
        <v>39</v>
      </c>
      <c r="B45" s="4" t="s">
        <v>24</v>
      </c>
      <c r="C45" s="4" t="s">
        <v>63</v>
      </c>
      <c r="D45" s="5" t="s">
        <v>65</v>
      </c>
      <c r="E45" s="3" t="s">
        <v>27</v>
      </c>
      <c r="F45" s="3">
        <v>2</v>
      </c>
      <c r="G45" s="3">
        <v>62.350999999999999</v>
      </c>
      <c r="H45" s="3">
        <f t="shared" si="0"/>
        <v>124.702</v>
      </c>
      <c r="I45" s="3" t="s">
        <v>17</v>
      </c>
      <c r="J45" s="3">
        <v>7307931900</v>
      </c>
      <c r="K45" s="3"/>
      <c r="L45" s="6"/>
      <c r="M45" s="6"/>
    </row>
    <row r="46" spans="1:13" ht="36" x14ac:dyDescent="0.25">
      <c r="A46" s="3">
        <v>40</v>
      </c>
      <c r="B46" s="4" t="s">
        <v>66</v>
      </c>
      <c r="C46" s="4" t="s">
        <v>67</v>
      </c>
      <c r="D46" s="5" t="s">
        <v>68</v>
      </c>
      <c r="E46" s="3" t="s">
        <v>27</v>
      </c>
      <c r="F46" s="3">
        <v>10</v>
      </c>
      <c r="G46" s="3">
        <v>2.69</v>
      </c>
      <c r="H46" s="3">
        <f t="shared" si="0"/>
        <v>26.9</v>
      </c>
      <c r="I46" s="3" t="s">
        <v>69</v>
      </c>
      <c r="J46" s="3">
        <v>7326909807</v>
      </c>
      <c r="K46" s="3"/>
      <c r="L46" s="6"/>
      <c r="M46" s="6"/>
    </row>
    <row r="47" spans="1:13" ht="36" x14ac:dyDescent="0.25">
      <c r="A47" s="3">
        <v>41</v>
      </c>
      <c r="B47" s="4" t="s">
        <v>66</v>
      </c>
      <c r="C47" s="4" t="s">
        <v>67</v>
      </c>
      <c r="D47" s="5" t="s">
        <v>70</v>
      </c>
      <c r="E47" s="3" t="s">
        <v>27</v>
      </c>
      <c r="F47" s="3">
        <v>18</v>
      </c>
      <c r="G47" s="3">
        <v>4.6900000000000004</v>
      </c>
      <c r="H47" s="3">
        <f t="shared" si="0"/>
        <v>84.42</v>
      </c>
      <c r="I47" s="3" t="s">
        <v>69</v>
      </c>
      <c r="J47" s="3">
        <v>7326909807</v>
      </c>
      <c r="K47" s="3"/>
      <c r="L47" s="6"/>
      <c r="M47" s="6"/>
    </row>
    <row r="48" spans="1:13" ht="36" x14ac:dyDescent="0.25">
      <c r="A48" s="3">
        <v>42</v>
      </c>
      <c r="B48" s="4" t="s">
        <v>66</v>
      </c>
      <c r="C48" s="4" t="s">
        <v>67</v>
      </c>
      <c r="D48" s="5" t="s">
        <v>71</v>
      </c>
      <c r="E48" s="3" t="s">
        <v>27</v>
      </c>
      <c r="F48" s="3">
        <v>20</v>
      </c>
      <c r="G48" s="3">
        <v>5.22</v>
      </c>
      <c r="H48" s="3">
        <f t="shared" si="0"/>
        <v>104.39999999999999</v>
      </c>
      <c r="I48" s="3" t="s">
        <v>69</v>
      </c>
      <c r="J48" s="3">
        <v>7326909807</v>
      </c>
      <c r="K48" s="3"/>
      <c r="L48" s="6"/>
      <c r="M48" s="6"/>
    </row>
    <row r="49" spans="1:13" ht="36" x14ac:dyDescent="0.25">
      <c r="A49" s="3">
        <v>43</v>
      </c>
      <c r="B49" s="4" t="s">
        <v>66</v>
      </c>
      <c r="C49" s="4" t="s">
        <v>67</v>
      </c>
      <c r="D49" s="5" t="s">
        <v>72</v>
      </c>
      <c r="E49" s="3" t="s">
        <v>27</v>
      </c>
      <c r="F49" s="3">
        <v>28</v>
      </c>
      <c r="G49" s="3">
        <v>7.87</v>
      </c>
      <c r="H49" s="3">
        <f t="shared" si="0"/>
        <v>220.36</v>
      </c>
      <c r="I49" s="3" t="s">
        <v>69</v>
      </c>
      <c r="J49" s="3">
        <v>7326909807</v>
      </c>
      <c r="K49" s="3"/>
      <c r="L49" s="6"/>
      <c r="M49" s="6"/>
    </row>
    <row r="50" spans="1:13" ht="36" x14ac:dyDescent="0.25">
      <c r="A50" s="3">
        <v>44</v>
      </c>
      <c r="B50" s="4" t="s">
        <v>66</v>
      </c>
      <c r="C50" s="4" t="s">
        <v>67</v>
      </c>
      <c r="D50" s="5" t="s">
        <v>73</v>
      </c>
      <c r="E50" s="3" t="s">
        <v>27</v>
      </c>
      <c r="F50" s="3">
        <v>6</v>
      </c>
      <c r="G50" s="3">
        <v>10.6</v>
      </c>
      <c r="H50" s="3">
        <f t="shared" si="0"/>
        <v>63.599999999999994</v>
      </c>
      <c r="I50" s="3" t="s">
        <v>69</v>
      </c>
      <c r="J50" s="3">
        <v>7326909807</v>
      </c>
      <c r="K50" s="3"/>
      <c r="L50" s="6"/>
      <c r="M50" s="6"/>
    </row>
    <row r="51" spans="1:13" ht="48" x14ac:dyDescent="0.25">
      <c r="A51" s="3">
        <v>45</v>
      </c>
      <c r="B51" s="4" t="s">
        <v>74</v>
      </c>
      <c r="C51" s="4" t="s">
        <v>75</v>
      </c>
      <c r="D51" s="5" t="s">
        <v>76</v>
      </c>
      <c r="E51" s="3" t="s">
        <v>27</v>
      </c>
      <c r="F51" s="3">
        <v>94</v>
      </c>
      <c r="G51" s="3">
        <v>0.70899999999999996</v>
      </c>
      <c r="H51" s="3">
        <f t="shared" si="0"/>
        <v>66.646000000000001</v>
      </c>
      <c r="I51" s="3" t="s">
        <v>77</v>
      </c>
      <c r="J51" s="3">
        <v>3917400009</v>
      </c>
      <c r="K51" s="3"/>
      <c r="L51" s="6"/>
      <c r="M51" s="6"/>
    </row>
    <row r="52" spans="1:13" ht="48" x14ac:dyDescent="0.25">
      <c r="A52" s="3">
        <v>46</v>
      </c>
      <c r="B52" s="4" t="s">
        <v>74</v>
      </c>
      <c r="C52" s="4" t="s">
        <v>75</v>
      </c>
      <c r="D52" s="5" t="s">
        <v>78</v>
      </c>
      <c r="E52" s="3" t="s">
        <v>27</v>
      </c>
      <c r="F52" s="3">
        <v>120</v>
      </c>
      <c r="G52" s="3">
        <v>0.93500000000000005</v>
      </c>
      <c r="H52" s="3">
        <f t="shared" si="0"/>
        <v>112.2</v>
      </c>
      <c r="I52" s="3" t="s">
        <v>77</v>
      </c>
      <c r="J52" s="3">
        <v>3917400009</v>
      </c>
      <c r="K52" s="3"/>
      <c r="L52" s="6"/>
      <c r="M52" s="6"/>
    </row>
    <row r="53" spans="1:13" ht="48" x14ac:dyDescent="0.25">
      <c r="A53" s="3">
        <v>47</v>
      </c>
      <c r="B53" s="4" t="s">
        <v>74</v>
      </c>
      <c r="C53" s="4" t="s">
        <v>75</v>
      </c>
      <c r="D53" s="5" t="s">
        <v>79</v>
      </c>
      <c r="E53" s="3" t="s">
        <v>27</v>
      </c>
      <c r="F53" s="3">
        <v>56</v>
      </c>
      <c r="G53" s="3">
        <v>1.0680000000000001</v>
      </c>
      <c r="H53" s="3">
        <f t="shared" si="0"/>
        <v>59.808000000000007</v>
      </c>
      <c r="I53" s="3" t="s">
        <v>77</v>
      </c>
      <c r="J53" s="3">
        <v>3917400009</v>
      </c>
      <c r="K53" s="3"/>
      <c r="L53" s="6"/>
      <c r="M53" s="6"/>
    </row>
    <row r="54" spans="1:13" ht="48" x14ac:dyDescent="0.25">
      <c r="A54" s="3">
        <v>48</v>
      </c>
      <c r="B54" s="4" t="s">
        <v>74</v>
      </c>
      <c r="C54" s="4" t="s">
        <v>75</v>
      </c>
      <c r="D54" s="5" t="s">
        <v>80</v>
      </c>
      <c r="E54" s="3" t="s">
        <v>27</v>
      </c>
      <c r="F54" s="3">
        <v>60</v>
      </c>
      <c r="G54" s="3">
        <v>1.7330000000000001</v>
      </c>
      <c r="H54" s="3">
        <f t="shared" si="0"/>
        <v>103.98</v>
      </c>
      <c r="I54" s="3" t="s">
        <v>77</v>
      </c>
      <c r="J54" s="3">
        <v>3917400009</v>
      </c>
      <c r="K54" s="3"/>
      <c r="L54" s="6"/>
      <c r="M54" s="6"/>
    </row>
    <row r="55" spans="1:13" ht="48" x14ac:dyDescent="0.25">
      <c r="A55" s="3">
        <v>49</v>
      </c>
      <c r="B55" s="4" t="s">
        <v>74</v>
      </c>
      <c r="C55" s="4" t="s">
        <v>75</v>
      </c>
      <c r="D55" s="5" t="s">
        <v>81</v>
      </c>
      <c r="E55" s="3" t="s">
        <v>27</v>
      </c>
      <c r="F55" s="3">
        <v>64</v>
      </c>
      <c r="G55" s="3">
        <v>2.1280000000000001</v>
      </c>
      <c r="H55" s="3">
        <f t="shared" si="0"/>
        <v>136.19200000000001</v>
      </c>
      <c r="I55" s="3" t="s">
        <v>77</v>
      </c>
      <c r="J55" s="3">
        <v>3917400009</v>
      </c>
      <c r="K55" s="3"/>
      <c r="L55" s="6"/>
      <c r="M55" s="6"/>
    </row>
    <row r="56" spans="1:13" ht="48" x14ac:dyDescent="0.25">
      <c r="A56" s="3">
        <v>50</v>
      </c>
      <c r="B56" s="4" t="s">
        <v>74</v>
      </c>
      <c r="C56" s="4" t="s">
        <v>75</v>
      </c>
      <c r="D56" s="5" t="s">
        <v>82</v>
      </c>
      <c r="E56" s="3" t="s">
        <v>27</v>
      </c>
      <c r="F56" s="3">
        <v>54</v>
      </c>
      <c r="G56" s="3">
        <v>3.3220000000000001</v>
      </c>
      <c r="H56" s="3">
        <f t="shared" si="0"/>
        <v>179.38800000000001</v>
      </c>
      <c r="I56" s="3" t="s">
        <v>77</v>
      </c>
      <c r="J56" s="3">
        <v>3917400009</v>
      </c>
      <c r="K56" s="3"/>
      <c r="L56" s="6"/>
      <c r="M56" s="6"/>
    </row>
    <row r="57" spans="1:13" ht="48" x14ac:dyDescent="0.25">
      <c r="A57" s="3">
        <v>51</v>
      </c>
      <c r="B57" s="4" t="s">
        <v>74</v>
      </c>
      <c r="C57" s="4" t="s">
        <v>75</v>
      </c>
      <c r="D57" s="5" t="s">
        <v>83</v>
      </c>
      <c r="E57" s="3" t="s">
        <v>27</v>
      </c>
      <c r="F57" s="3">
        <v>22</v>
      </c>
      <c r="G57" s="3">
        <v>6.3840000000000003</v>
      </c>
      <c r="H57" s="3">
        <f t="shared" si="0"/>
        <v>140.44800000000001</v>
      </c>
      <c r="I57" s="3" t="s">
        <v>77</v>
      </c>
      <c r="J57" s="3">
        <v>3917400009</v>
      </c>
      <c r="K57" s="3"/>
      <c r="L57" s="6"/>
      <c r="M57" s="6"/>
    </row>
    <row r="58" spans="1:13" ht="36" x14ac:dyDescent="0.25">
      <c r="A58" s="3">
        <v>52</v>
      </c>
      <c r="B58" s="4" t="s">
        <v>84</v>
      </c>
      <c r="C58" s="4" t="s">
        <v>85</v>
      </c>
      <c r="D58" s="5" t="s">
        <v>86</v>
      </c>
      <c r="E58" s="3" t="s">
        <v>27</v>
      </c>
      <c r="F58" s="3">
        <v>94</v>
      </c>
      <c r="G58" s="3">
        <v>0.82799999999999996</v>
      </c>
      <c r="H58" s="3">
        <f t="shared" si="0"/>
        <v>77.831999999999994</v>
      </c>
      <c r="I58" s="3" t="s">
        <v>87</v>
      </c>
      <c r="J58" s="3">
        <v>3926909709</v>
      </c>
      <c r="K58" s="3"/>
      <c r="L58" s="6"/>
      <c r="M58" s="6"/>
    </row>
    <row r="59" spans="1:13" ht="36" x14ac:dyDescent="0.25">
      <c r="A59" s="3">
        <v>53</v>
      </c>
      <c r="B59" s="4" t="s">
        <v>84</v>
      </c>
      <c r="C59" s="4" t="s">
        <v>85</v>
      </c>
      <c r="D59" s="5" t="s">
        <v>88</v>
      </c>
      <c r="E59" s="3" t="s">
        <v>27</v>
      </c>
      <c r="F59" s="3">
        <v>120</v>
      </c>
      <c r="G59" s="3">
        <v>0.9</v>
      </c>
      <c r="H59" s="3">
        <f t="shared" si="0"/>
        <v>108</v>
      </c>
      <c r="I59" s="3" t="s">
        <v>87</v>
      </c>
      <c r="J59" s="3">
        <v>3926909709</v>
      </c>
      <c r="K59" s="3"/>
      <c r="L59" s="6"/>
      <c r="M59" s="6"/>
    </row>
    <row r="60" spans="1:13" ht="36" x14ac:dyDescent="0.25">
      <c r="A60" s="3">
        <v>54</v>
      </c>
      <c r="B60" s="4" t="s">
        <v>84</v>
      </c>
      <c r="C60" s="4" t="s">
        <v>85</v>
      </c>
      <c r="D60" s="5" t="s">
        <v>89</v>
      </c>
      <c r="E60" s="3" t="s">
        <v>27</v>
      </c>
      <c r="F60" s="3">
        <v>56</v>
      </c>
      <c r="G60" s="3">
        <v>1.054</v>
      </c>
      <c r="H60" s="3">
        <f t="shared" si="0"/>
        <v>59.024000000000001</v>
      </c>
      <c r="I60" s="3" t="s">
        <v>87</v>
      </c>
      <c r="J60" s="3">
        <v>3926909709</v>
      </c>
      <c r="K60" s="3"/>
      <c r="L60" s="6"/>
      <c r="M60" s="6"/>
    </row>
    <row r="61" spans="1:13" ht="36" x14ac:dyDescent="0.25">
      <c r="A61" s="3">
        <v>55</v>
      </c>
      <c r="B61" s="4" t="s">
        <v>84</v>
      </c>
      <c r="C61" s="4" t="s">
        <v>85</v>
      </c>
      <c r="D61" s="5" t="s">
        <v>90</v>
      </c>
      <c r="E61" s="3" t="s">
        <v>27</v>
      </c>
      <c r="F61" s="3">
        <v>60</v>
      </c>
      <c r="G61" s="3">
        <v>1.71</v>
      </c>
      <c r="H61" s="3">
        <f t="shared" si="0"/>
        <v>102.6</v>
      </c>
      <c r="I61" s="3" t="s">
        <v>87</v>
      </c>
      <c r="J61" s="3">
        <v>3926909709</v>
      </c>
      <c r="K61" s="3"/>
      <c r="L61" s="6"/>
      <c r="M61" s="6"/>
    </row>
    <row r="62" spans="1:13" ht="36" x14ac:dyDescent="0.25">
      <c r="A62" s="3">
        <v>56</v>
      </c>
      <c r="B62" s="4" t="s">
        <v>84</v>
      </c>
      <c r="C62" s="4" t="s">
        <v>85</v>
      </c>
      <c r="D62" s="5" t="s">
        <v>91</v>
      </c>
      <c r="E62" s="3" t="s">
        <v>27</v>
      </c>
      <c r="F62" s="3">
        <v>64</v>
      </c>
      <c r="G62" s="3">
        <v>1.802</v>
      </c>
      <c r="H62" s="3">
        <f t="shared" si="0"/>
        <v>115.328</v>
      </c>
      <c r="I62" s="3" t="s">
        <v>87</v>
      </c>
      <c r="J62" s="3">
        <v>3926909709</v>
      </c>
      <c r="K62" s="3"/>
      <c r="L62" s="6"/>
      <c r="M62" s="6"/>
    </row>
    <row r="63" spans="1:13" ht="36" x14ac:dyDescent="0.25">
      <c r="A63" s="3">
        <v>57</v>
      </c>
      <c r="B63" s="4" t="s">
        <v>84</v>
      </c>
      <c r="C63" s="4" t="s">
        <v>85</v>
      </c>
      <c r="D63" s="5" t="s">
        <v>92</v>
      </c>
      <c r="E63" s="3" t="s">
        <v>27</v>
      </c>
      <c r="F63" s="3">
        <v>54</v>
      </c>
      <c r="G63" s="3">
        <v>2.964</v>
      </c>
      <c r="H63" s="3">
        <f t="shared" si="0"/>
        <v>160.05600000000001</v>
      </c>
      <c r="I63" s="3" t="s">
        <v>87</v>
      </c>
      <c r="J63" s="3">
        <v>3926909709</v>
      </c>
      <c r="K63" s="3"/>
      <c r="L63" s="6"/>
      <c r="M63" s="6"/>
    </row>
    <row r="64" spans="1:13" ht="36" x14ac:dyDescent="0.25">
      <c r="A64" s="3">
        <v>58</v>
      </c>
      <c r="B64" s="4" t="s">
        <v>84</v>
      </c>
      <c r="C64" s="4" t="s">
        <v>85</v>
      </c>
      <c r="D64" s="5" t="s">
        <v>93</v>
      </c>
      <c r="E64" s="3" t="s">
        <v>27</v>
      </c>
      <c r="F64" s="3">
        <v>22</v>
      </c>
      <c r="G64" s="3">
        <v>3.3860000000000001</v>
      </c>
      <c r="H64" s="3">
        <f t="shared" si="0"/>
        <v>74.492000000000004</v>
      </c>
      <c r="I64" s="3" t="s">
        <v>87</v>
      </c>
      <c r="J64" s="3">
        <v>3926909709</v>
      </c>
      <c r="K64" s="3"/>
      <c r="L64" s="6"/>
      <c r="M64" s="6"/>
    </row>
    <row r="65" spans="1:13" ht="36" x14ac:dyDescent="0.25">
      <c r="A65" s="3">
        <v>59</v>
      </c>
      <c r="B65" s="4" t="s">
        <v>13</v>
      </c>
      <c r="C65" s="4" t="s">
        <v>14</v>
      </c>
      <c r="D65" s="5" t="s">
        <v>94</v>
      </c>
      <c r="E65" s="3" t="s">
        <v>16</v>
      </c>
      <c r="F65" s="3">
        <v>72.72</v>
      </c>
      <c r="G65" s="3">
        <v>22.38</v>
      </c>
      <c r="H65" s="3">
        <f t="shared" si="0"/>
        <v>1627.4735999999998</v>
      </c>
      <c r="I65" s="3" t="s">
        <v>17</v>
      </c>
      <c r="J65" s="3">
        <v>7306307209</v>
      </c>
      <c r="K65" s="3"/>
      <c r="L65" s="6"/>
      <c r="M65" s="6"/>
    </row>
    <row r="66" spans="1:13" ht="36" x14ac:dyDescent="0.25">
      <c r="A66" s="3">
        <v>60</v>
      </c>
      <c r="B66" s="4" t="s">
        <v>13</v>
      </c>
      <c r="C66" s="4" t="s">
        <v>14</v>
      </c>
      <c r="D66" s="5" t="s">
        <v>95</v>
      </c>
      <c r="E66" s="3" t="s">
        <v>16</v>
      </c>
      <c r="F66" s="3">
        <v>72.72</v>
      </c>
      <c r="G66" s="3">
        <v>39.54</v>
      </c>
      <c r="H66" s="3">
        <f t="shared" si="0"/>
        <v>2875.3487999999998</v>
      </c>
      <c r="I66" s="3" t="s">
        <v>17</v>
      </c>
      <c r="J66" s="3">
        <v>7306308000</v>
      </c>
      <c r="K66" s="3"/>
      <c r="L66" s="6"/>
      <c r="M66" s="6"/>
    </row>
    <row r="67" spans="1:13" ht="36" x14ac:dyDescent="0.25">
      <c r="A67" s="3">
        <v>61</v>
      </c>
      <c r="B67" s="4" t="s">
        <v>24</v>
      </c>
      <c r="C67" s="4" t="s">
        <v>25</v>
      </c>
      <c r="D67" s="5" t="s">
        <v>96</v>
      </c>
      <c r="E67" s="3" t="s">
        <v>27</v>
      </c>
      <c r="F67" s="3">
        <v>1</v>
      </c>
      <c r="G67" s="3">
        <v>64.540000000000006</v>
      </c>
      <c r="H67" s="3">
        <f t="shared" si="0"/>
        <v>64.540000000000006</v>
      </c>
      <c r="I67" s="3" t="s">
        <v>17</v>
      </c>
      <c r="J67" s="3">
        <v>7307931100</v>
      </c>
      <c r="K67" s="3"/>
      <c r="L67" s="6"/>
      <c r="M67" s="6"/>
    </row>
    <row r="68" spans="1:13" ht="36" x14ac:dyDescent="0.25">
      <c r="A68" s="3">
        <v>62</v>
      </c>
      <c r="B68" s="4" t="s">
        <v>24</v>
      </c>
      <c r="C68" s="4" t="s">
        <v>25</v>
      </c>
      <c r="D68" s="5" t="s">
        <v>97</v>
      </c>
      <c r="E68" s="3" t="s">
        <v>27</v>
      </c>
      <c r="F68" s="3">
        <v>1</v>
      </c>
      <c r="G68" s="3">
        <v>75.554000000000002</v>
      </c>
      <c r="H68" s="3">
        <f t="shared" si="0"/>
        <v>75.554000000000002</v>
      </c>
      <c r="I68" s="3" t="s">
        <v>17</v>
      </c>
      <c r="J68" s="3">
        <v>7307931100</v>
      </c>
      <c r="K68" s="3"/>
      <c r="L68" s="6"/>
      <c r="M68" s="6"/>
    </row>
    <row r="69" spans="1:13" ht="36" x14ac:dyDescent="0.25">
      <c r="A69" s="3">
        <v>63</v>
      </c>
      <c r="B69" s="4" t="s">
        <v>24</v>
      </c>
      <c r="C69" s="4" t="s">
        <v>25</v>
      </c>
      <c r="D69" s="5" t="s">
        <v>98</v>
      </c>
      <c r="E69" s="3" t="s">
        <v>27</v>
      </c>
      <c r="F69" s="3">
        <v>5</v>
      </c>
      <c r="G69" s="3">
        <v>101.321</v>
      </c>
      <c r="H69" s="3">
        <f t="shared" si="0"/>
        <v>506.60500000000002</v>
      </c>
      <c r="I69" s="3" t="s">
        <v>17</v>
      </c>
      <c r="J69" s="3">
        <v>7307931100</v>
      </c>
      <c r="K69" s="3"/>
      <c r="L69" s="6"/>
      <c r="M69" s="6"/>
    </row>
    <row r="70" spans="1:13" ht="36" x14ac:dyDescent="0.25">
      <c r="A70" s="3">
        <v>64</v>
      </c>
      <c r="B70" s="4" t="s">
        <v>24</v>
      </c>
      <c r="C70" s="4" t="s">
        <v>25</v>
      </c>
      <c r="D70" s="5" t="s">
        <v>99</v>
      </c>
      <c r="E70" s="3" t="s">
        <v>27</v>
      </c>
      <c r="F70" s="3">
        <v>1</v>
      </c>
      <c r="G70" s="3">
        <v>113.173</v>
      </c>
      <c r="H70" s="3">
        <f t="shared" si="0"/>
        <v>113.173</v>
      </c>
      <c r="I70" s="3" t="s">
        <v>17</v>
      </c>
      <c r="J70" s="3">
        <v>7307931100</v>
      </c>
      <c r="K70" s="3"/>
      <c r="L70" s="6"/>
      <c r="M70" s="6"/>
    </row>
    <row r="71" spans="1:13" ht="48" x14ac:dyDescent="0.25">
      <c r="A71" s="3">
        <v>65</v>
      </c>
      <c r="B71" s="4" t="s">
        <v>24</v>
      </c>
      <c r="C71" s="4" t="s">
        <v>45</v>
      </c>
      <c r="D71" s="5" t="s">
        <v>100</v>
      </c>
      <c r="E71" s="3" t="s">
        <v>27</v>
      </c>
      <c r="F71" s="3">
        <v>4</v>
      </c>
      <c r="G71" s="3">
        <v>55.6952</v>
      </c>
      <c r="H71" s="3">
        <f t="shared" ref="H71:H72" si="1">G71*F71</f>
        <v>222.7808</v>
      </c>
      <c r="I71" s="3" t="s">
        <v>17</v>
      </c>
      <c r="J71" s="3">
        <v>7307931900</v>
      </c>
      <c r="K71" s="3"/>
      <c r="L71" s="6"/>
      <c r="M71" s="6"/>
    </row>
    <row r="72" spans="1:13" ht="48" x14ac:dyDescent="0.25">
      <c r="A72" s="3">
        <v>66</v>
      </c>
      <c r="B72" s="4" t="s">
        <v>24</v>
      </c>
      <c r="C72" s="4" t="s">
        <v>45</v>
      </c>
      <c r="D72" s="5" t="s">
        <v>101</v>
      </c>
      <c r="E72" s="3" t="s">
        <v>27</v>
      </c>
      <c r="F72" s="3">
        <v>4</v>
      </c>
      <c r="G72" s="3">
        <v>94.8523</v>
      </c>
      <c r="H72" s="3">
        <f t="shared" si="1"/>
        <v>379.4092</v>
      </c>
      <c r="I72" s="3" t="s">
        <v>17</v>
      </c>
      <c r="J72" s="3">
        <v>7307931900</v>
      </c>
      <c r="K72" s="3"/>
      <c r="L72" s="6"/>
      <c r="M72" s="6"/>
    </row>
    <row r="73" spans="1:13" x14ac:dyDescent="0.25">
      <c r="A73" s="7"/>
      <c r="B73" s="8"/>
      <c r="C73" s="9" t="s">
        <v>102</v>
      </c>
      <c r="D73" s="10"/>
      <c r="E73" s="7"/>
      <c r="F73" s="7"/>
      <c r="G73" s="7"/>
      <c r="H73" s="11">
        <f>SUM(H7:H72)</f>
        <v>54292.005949999984</v>
      </c>
      <c r="I73" s="7"/>
      <c r="J73" s="7"/>
      <c r="K73" s="7"/>
      <c r="L73" s="12"/>
      <c r="M73" s="13">
        <f>SUM(M7:M72)</f>
        <v>0</v>
      </c>
    </row>
  </sheetData>
  <autoFilter ref="A4:M73" xr:uid="{021EA412-0B15-47D6-9445-C6C9552AEC8B}">
    <filterColumn colId="0">
      <colorFilter dxfId="2" cellColor="0"/>
    </filterColumn>
  </autoFilter>
  <mergeCells count="15">
    <mergeCell ref="J4:J6"/>
    <mergeCell ref="K4:K6"/>
    <mergeCell ref="L4:L6"/>
    <mergeCell ref="M4:M6"/>
    <mergeCell ref="A2:K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3:M3"/>
  </mergeCells>
  <conditionalFormatting sqref="A7:M72">
    <cfRule type="expression" dxfId="1" priority="1">
      <formula>#REF!="НЕТ КОДА"</formula>
    </cfRule>
    <cfRule type="expression" dxfId="0" priority="2">
      <formula>#REF!="!"</formula>
    </cfRule>
  </conditionalFormatting>
  <pageMargins left="0.7" right="0.7" top="0.75" bottom="0.75" header="0.3" footer="0.3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Зданович Ольга Владимировна</cp:lastModifiedBy>
  <cp:lastPrinted>2025-06-05T10:35:11Z</cp:lastPrinted>
  <dcterms:created xsi:type="dcterms:W3CDTF">2025-05-16T12:41:42Z</dcterms:created>
  <dcterms:modified xsi:type="dcterms:W3CDTF">2025-06-12T06:24:38Z</dcterms:modified>
</cp:coreProperties>
</file>